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 Publiczne\Gosia\przetargi 2022\28 ZP TP 2022 28 leki II\2 SWZ i załączniki\"/>
    </mc:Choice>
  </mc:AlternateContent>
  <bookViews>
    <workbookView xWindow="-120" yWindow="-120" windowWidth="29040" windowHeight="15840" tabRatio="500"/>
  </bookViews>
  <sheets>
    <sheet name="Arkusz1" sheetId="2" r:id="rId1"/>
  </sheets>
  <definedNames>
    <definedName name="_xlnm.Print_Area" localSheetId="0">Arkusz1!$A$1:$O$78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1" i="2" l="1"/>
  <c r="G72" i="2" s="1"/>
  <c r="G66" i="2"/>
  <c r="G67" i="2"/>
  <c r="I67" i="2" s="1"/>
  <c r="J67" i="2" s="1"/>
  <c r="G65" i="2"/>
  <c r="G6" i="2"/>
  <c r="I6" i="2" s="1"/>
  <c r="J6" i="2" s="1"/>
  <c r="G7" i="2"/>
  <c r="I7" i="2" s="1"/>
  <c r="J7" i="2" s="1"/>
  <c r="G8" i="2"/>
  <c r="G9" i="2"/>
  <c r="I9" i="2" s="1"/>
  <c r="J9" i="2" s="1"/>
  <c r="G10" i="2"/>
  <c r="I10" i="2" s="1"/>
  <c r="G5" i="2"/>
  <c r="I5" i="2" s="1"/>
  <c r="G61" i="2"/>
  <c r="I61" i="2" s="1"/>
  <c r="J61" i="2" s="1"/>
  <c r="G60" i="2"/>
  <c r="I60" i="2" s="1"/>
  <c r="G46" i="2"/>
  <c r="I46" i="2" s="1"/>
  <c r="J46" i="2" s="1"/>
  <c r="G47" i="2"/>
  <c r="I47" i="2" s="1"/>
  <c r="J47" i="2" s="1"/>
  <c r="G42" i="2"/>
  <c r="I42" i="2" s="1"/>
  <c r="I43" i="2" s="1"/>
  <c r="G14" i="2"/>
  <c r="I14" i="2" s="1"/>
  <c r="G15" i="2"/>
  <c r="G19" i="2"/>
  <c r="I19" i="2" s="1"/>
  <c r="G20" i="2"/>
  <c r="G24" i="2"/>
  <c r="G25" i="2" s="1"/>
  <c r="G28" i="2"/>
  <c r="I28" i="2" s="1"/>
  <c r="G32" i="2"/>
  <c r="I32" i="2" s="1"/>
  <c r="G33" i="2"/>
  <c r="I33" i="2" s="1"/>
  <c r="G37" i="2"/>
  <c r="I37" i="2" s="1"/>
  <c r="G38" i="2"/>
  <c r="I38" i="2" s="1"/>
  <c r="J38" i="2" s="1"/>
  <c r="G51" i="2"/>
  <c r="G52" i="2"/>
  <c r="I52" i="2" s="1"/>
  <c r="J52" i="2" s="1"/>
  <c r="G56" i="2"/>
  <c r="G57" i="2" s="1"/>
  <c r="I15" i="2"/>
  <c r="J15" i="2" s="1"/>
  <c r="I71" i="2" l="1"/>
  <c r="I72" i="2" s="1"/>
  <c r="I66" i="2"/>
  <c r="J66" i="2" s="1"/>
  <c r="G62" i="2"/>
  <c r="G43" i="2"/>
  <c r="J48" i="2"/>
  <c r="G68" i="2"/>
  <c r="I65" i="2"/>
  <c r="G39" i="2"/>
  <c r="J42" i="2"/>
  <c r="J43" i="2" s="1"/>
  <c r="G48" i="2"/>
  <c r="I8" i="2"/>
  <c r="I11" i="2" s="1"/>
  <c r="J33" i="2"/>
  <c r="G53" i="2"/>
  <c r="I34" i="2"/>
  <c r="G11" i="2"/>
  <c r="I62" i="2"/>
  <c r="G34" i="2"/>
  <c r="I56" i="2"/>
  <c r="G21" i="2"/>
  <c r="I51" i="2"/>
  <c r="J51" i="2" s="1"/>
  <c r="J53" i="2" s="1"/>
  <c r="I39" i="2"/>
  <c r="I16" i="2"/>
  <c r="I29" i="2"/>
  <c r="J28" i="2"/>
  <c r="J29" i="2" s="1"/>
  <c r="J32" i="2"/>
  <c r="J10" i="2"/>
  <c r="J37" i="2"/>
  <c r="J39" i="2" s="1"/>
  <c r="G16" i="2"/>
  <c r="I24" i="2"/>
  <c r="I25" i="2" s="1"/>
  <c r="G29" i="2"/>
  <c r="I20" i="2"/>
  <c r="J20" i="2" s="1"/>
  <c r="J60" i="2"/>
  <c r="J62" i="2" s="1"/>
  <c r="I48" i="2"/>
  <c r="J14" i="2"/>
  <c r="J16" i="2" s="1"/>
  <c r="J5" i="2"/>
  <c r="J19" i="2"/>
  <c r="J71" i="2" l="1"/>
  <c r="J72" i="2" s="1"/>
  <c r="I68" i="2"/>
  <c r="J65" i="2"/>
  <c r="J68" i="2" s="1"/>
  <c r="I53" i="2"/>
  <c r="J34" i="2"/>
  <c r="J24" i="2"/>
  <c r="J25" i="2" s="1"/>
  <c r="J8" i="2"/>
  <c r="J11" i="2" s="1"/>
  <c r="J56" i="2"/>
  <c r="J57" i="2" s="1"/>
  <c r="I57" i="2"/>
  <c r="I21" i="2"/>
  <c r="J21" i="2"/>
</calcChain>
</file>

<file path=xl/sharedStrings.xml><?xml version="1.0" encoding="utf-8"?>
<sst xmlns="http://schemas.openxmlformats.org/spreadsheetml/2006/main" count="309" uniqueCount="80">
  <si>
    <t>L.p. pak.</t>
  </si>
  <si>
    <t>Synonim</t>
  </si>
  <si>
    <t>Szczegółowy opis pozycji</t>
  </si>
  <si>
    <t>Ilość</t>
  </si>
  <si>
    <t>JM</t>
  </si>
  <si>
    <t xml:space="preserve">Cena netto jednostkowa JM </t>
  </si>
  <si>
    <t>Wartość netto</t>
  </si>
  <si>
    <t>Stawka VAT</t>
  </si>
  <si>
    <t>Wartość VAT</t>
  </si>
  <si>
    <t>Wartość brutto</t>
  </si>
  <si>
    <t>Nazwa handlowa leku / Producent</t>
  </si>
  <si>
    <t>Cena netto opakowania handlowego</t>
  </si>
  <si>
    <t>Cena brutto opakowania handlowego</t>
  </si>
  <si>
    <t>Zawartość opakowania handlowego</t>
  </si>
  <si>
    <t>Cena urzędowa (jeżeli jest stosowana)</t>
  </si>
  <si>
    <t>szt.</t>
  </si>
  <si>
    <t>Postać: INJ.; dawka: 1 G</t>
  </si>
  <si>
    <t>Postać: INJ.; dawka: 0,5 G</t>
  </si>
  <si>
    <t>Pakiet nr 07</t>
  </si>
  <si>
    <t>FONDAPARINUX</t>
  </si>
  <si>
    <t>Postać: AMPUŁKOSTRZYKAWKA; dawka: 2,5 mg/0,5 ml</t>
  </si>
  <si>
    <t xml:space="preserve">NADROPARIN CALCIUM </t>
  </si>
  <si>
    <t>Postać: INJ.; dawka: 7600 J.M./0,8 ML</t>
  </si>
  <si>
    <t>ampułk</t>
  </si>
  <si>
    <t>Postać: INJ.; dawka: 9500 J.M./1 ML</t>
  </si>
  <si>
    <t>Postać: INJ.; dawka: 3800 J.M./0,4 ML</t>
  </si>
  <si>
    <t>Postać: INJ.; dawka: 5700 J.M./0,6 ML</t>
  </si>
  <si>
    <t>NADROPARIN CALCIUM MULTI
skład kpl. - 10 FIOL.+100 STRZ.Z IGŁ.+10 SPIKE</t>
  </si>
  <si>
    <t>Postać: INJ.; dawka: 9500j.m/ml/5ml</t>
  </si>
  <si>
    <t>kpl.</t>
  </si>
  <si>
    <t xml:space="preserve">Cena netto jednostwowa JM </t>
  </si>
  <si>
    <t>AMBROXOLUM</t>
  </si>
  <si>
    <t>Postać: INJ.; dawka: 0,015 G/2 ML</t>
  </si>
  <si>
    <t>Postać:  ; dawka: 4ml</t>
  </si>
  <si>
    <t>ALBUMINUM HUMANUM</t>
  </si>
  <si>
    <t>Postać: INJ. 100ML; dawka: 20%</t>
  </si>
  <si>
    <t xml:space="preserve">ALBUMINUM HUMANUM </t>
  </si>
  <si>
    <t>Postać: INJ. 50ML; dawka: 20%</t>
  </si>
  <si>
    <t>Postać: INJ.; dawka: 0,5 MG/1 ML</t>
  </si>
  <si>
    <t xml:space="preserve">MITOMYCIN  </t>
  </si>
  <si>
    <t>Postać: INJ.; dawka: 10 MG</t>
  </si>
  <si>
    <t>Postać: INJ.; dawka: 20 MG</t>
  </si>
  <si>
    <t xml:space="preserve">Doxorubicyna liposomalna </t>
  </si>
  <si>
    <t>Postać:  ; dawka: 2mg/ml-10 ml</t>
  </si>
  <si>
    <t>THIOPENTAL</t>
  </si>
  <si>
    <t xml:space="preserve">THIOPENTAL </t>
  </si>
  <si>
    <t>Acidum levofolinicum 50mg/ml fiolka</t>
  </si>
  <si>
    <t>Postać:  ; dawka: 9ml</t>
  </si>
  <si>
    <t xml:space="preserve">PROPOFOL - emulsja MCT/LCT  </t>
  </si>
  <si>
    <t>Postać:  ; dawka: 10 MG/ML-20 ml</t>
  </si>
  <si>
    <t>Postać:  ; dawka: 10 MG/ML-50 ml</t>
  </si>
  <si>
    <t>ALPROSTADIL-lek pakowany po 1 amp</t>
  </si>
  <si>
    <t>Postać:  ; dawka: 100 ml</t>
  </si>
  <si>
    <t xml:space="preserve">Sirupus Pini </t>
  </si>
  <si>
    <t>Dalteparina natrium</t>
  </si>
  <si>
    <t>Postać: INJ.; dawka: 10000j.m./0,4ml</t>
  </si>
  <si>
    <t>Postać: INJ.; dawka: 15000j.m./0,6ml</t>
  </si>
  <si>
    <t>100 ml</t>
  </si>
  <si>
    <t>Pakiet nr 01</t>
  </si>
  <si>
    <t>Pakiet nr 02</t>
  </si>
  <si>
    <t>Pakiet nr 03</t>
  </si>
  <si>
    <t>Pakiet nr 04</t>
  </si>
  <si>
    <t>Pakiet nr 05</t>
  </si>
  <si>
    <t>Pakiet nr 06</t>
  </si>
  <si>
    <t>Pakiet nr 08</t>
  </si>
  <si>
    <t>Pakiet nr 09</t>
  </si>
  <si>
    <t>Pakiet nr 10</t>
  </si>
  <si>
    <t>Pakiet nr 11</t>
  </si>
  <si>
    <t>Ropivakaina</t>
  </si>
  <si>
    <t>Postać: INJ.; dawka: 2mg/10ml</t>
  </si>
  <si>
    <t>Postać: INJ.; dawka: 5mg/10ml</t>
  </si>
  <si>
    <t>Postać: INJ.; dawka: 10mg/10ml</t>
  </si>
  <si>
    <t>BEVACIZUMAB</t>
  </si>
  <si>
    <t>Postać: INJ.; dawka: 25 mg/ml-4 ml</t>
  </si>
  <si>
    <t xml:space="preserve">         ZP/TP/2022/28 - leki  II                                                                                                                                                                                                          Formularz asortymentowo-cenowy                                                                                                                                                                                                                                               załącznik nr 2 do SWZ </t>
  </si>
  <si>
    <t>Pakiet nr 12</t>
  </si>
  <si>
    <t>Pakiet nr 13</t>
  </si>
  <si>
    <t>Pakiet nr 14</t>
  </si>
  <si>
    <t xml:space="preserve">Płyn do płukania pęcherza 0,02%polihexanidyna 100ml
</t>
  </si>
  <si>
    <t xml:space="preserve">Płyn do płukania pęcherza 3,2% citric acid  100ml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</si>
</sst>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zł&quot;"/>
    <numFmt numFmtId="165" formatCode="#,##0.0000"/>
    <numFmt numFmtId="166" formatCode="#,##0&quot; zł&quot;"/>
    <numFmt numFmtId="167" formatCode="#,##0.00\ _z_ł"/>
  </numFmts>
  <fonts count="9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zcionka tekstu podstawowego"/>
      <charset val="238"/>
    </font>
    <font>
      <sz val="10"/>
      <color rgb="FF000000"/>
      <name val="Arial CE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B0F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Border="0" applyProtection="0"/>
    <xf numFmtId="0" fontId="7" fillId="0" borderId="0" applyNumberFormat="0" applyBorder="0" applyProtection="0"/>
  </cellStyleXfs>
  <cellXfs count="158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horizontal="left"/>
    </xf>
    <xf numFmtId="0" fontId="1" fillId="0" borderId="0" xfId="0" applyFont="1"/>
    <xf numFmtId="165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7" fontId="3" fillId="0" borderId="1" xfId="0" applyNumberFormat="1" applyFont="1" applyBorder="1" applyAlignment="1">
      <alignment horizontal="center" wrapText="1"/>
    </xf>
    <xf numFmtId="167" fontId="3" fillId="0" borderId="2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left" wrapText="1"/>
    </xf>
    <xf numFmtId="165" fontId="4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7" fontId="3" fillId="0" borderId="3" xfId="0" applyNumberFormat="1" applyFont="1" applyBorder="1" applyAlignment="1">
      <alignment horizontal="right" wrapText="1"/>
    </xf>
    <xf numFmtId="167" fontId="2" fillId="0" borderId="3" xfId="0" applyNumberFormat="1" applyFont="1" applyBorder="1" applyAlignment="1">
      <alignment wrapText="1"/>
    </xf>
    <xf numFmtId="167" fontId="1" fillId="0" borderId="0" xfId="0" applyNumberFormat="1" applyFont="1" applyAlignment="1">
      <alignment wrapText="1"/>
    </xf>
    <xf numFmtId="49" fontId="1" fillId="0" borderId="3" xfId="0" applyNumberFormat="1" applyFont="1" applyBorder="1" applyAlignment="1">
      <alignment wrapText="1"/>
    </xf>
    <xf numFmtId="0" fontId="1" fillId="0" borderId="3" xfId="0" applyNumberFormat="1" applyFont="1" applyBorder="1"/>
    <xf numFmtId="49" fontId="1" fillId="0" borderId="3" xfId="0" applyNumberFormat="1" applyFont="1" applyBorder="1"/>
    <xf numFmtId="165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9" fontId="1" fillId="0" borderId="5" xfId="0" applyNumberFormat="1" applyFont="1" applyBorder="1" applyAlignment="1">
      <alignment horizontal="right" wrapText="1"/>
    </xf>
    <xf numFmtId="167" fontId="1" fillId="0" borderId="5" xfId="0" applyNumberFormat="1" applyFont="1" applyBorder="1" applyAlignment="1">
      <alignment wrapText="1"/>
    </xf>
    <xf numFmtId="167" fontId="1" fillId="0" borderId="3" xfId="0" applyNumberFormat="1" applyFont="1" applyBorder="1" applyAlignment="1">
      <alignment wrapText="1"/>
    </xf>
    <xf numFmtId="3" fontId="1" fillId="0" borderId="5" xfId="0" applyNumberFormat="1" applyFont="1" applyBorder="1" applyAlignment="1">
      <alignment horizontal="left" wrapText="1"/>
    </xf>
    <xf numFmtId="165" fontId="1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167" fontId="1" fillId="0" borderId="0" xfId="0" applyNumberFormat="1" applyFont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5" fontId="1" fillId="0" borderId="6" xfId="0" applyNumberFormat="1" applyFont="1" applyBorder="1" applyAlignment="1">
      <alignment horizontal="right" wrapText="1"/>
    </xf>
    <xf numFmtId="9" fontId="1" fillId="0" borderId="3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0" fontId="1" fillId="0" borderId="2" xfId="0" applyNumberFormat="1" applyFont="1" applyBorder="1"/>
    <xf numFmtId="49" fontId="1" fillId="0" borderId="2" xfId="0" applyNumberFormat="1" applyFont="1" applyBorder="1"/>
    <xf numFmtId="164" fontId="1" fillId="0" borderId="2" xfId="0" applyNumberFormat="1" applyFont="1" applyBorder="1" applyAlignment="1">
      <alignment horizontal="right" wrapText="1"/>
    </xf>
    <xf numFmtId="167" fontId="1" fillId="0" borderId="6" xfId="0" applyNumberFormat="1" applyFont="1" applyBorder="1" applyAlignment="1">
      <alignment wrapText="1"/>
    </xf>
    <xf numFmtId="3" fontId="1" fillId="0" borderId="3" xfId="0" applyNumberFormat="1" applyFont="1" applyBorder="1" applyAlignment="1">
      <alignment horizontal="left" wrapText="1"/>
    </xf>
    <xf numFmtId="167" fontId="1" fillId="0" borderId="3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right" wrapText="1"/>
    </xf>
    <xf numFmtId="167" fontId="2" fillId="0" borderId="5" xfId="0" applyNumberFormat="1" applyFont="1" applyBorder="1" applyAlignment="1">
      <alignment wrapText="1"/>
    </xf>
    <xf numFmtId="167" fontId="2" fillId="0" borderId="6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horizontal="right" wrapText="1"/>
    </xf>
    <xf numFmtId="167" fontId="3" fillId="0" borderId="5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9" fontId="1" fillId="0" borderId="3" xfId="0" applyNumberFormat="1" applyFont="1" applyBorder="1"/>
    <xf numFmtId="167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left" wrapText="1"/>
    </xf>
    <xf numFmtId="165" fontId="5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7" fontId="5" fillId="0" borderId="0" xfId="0" applyNumberFormat="1" applyFont="1" applyAlignment="1">
      <alignment horizontal="right" wrapText="1"/>
    </xf>
    <xf numFmtId="3" fontId="5" fillId="0" borderId="5" xfId="0" applyNumberFormat="1" applyFont="1" applyBorder="1" applyAlignment="1">
      <alignment horizontal="left" wrapText="1"/>
    </xf>
    <xf numFmtId="167" fontId="5" fillId="0" borderId="5" xfId="0" applyNumberFormat="1" applyFont="1" applyBorder="1" applyAlignment="1">
      <alignment wrapText="1"/>
    </xf>
    <xf numFmtId="165" fontId="5" fillId="0" borderId="3" xfId="0" applyNumberFormat="1" applyFont="1" applyBorder="1" applyAlignment="1">
      <alignment horizontal="right" wrapText="1"/>
    </xf>
    <xf numFmtId="9" fontId="1" fillId="0" borderId="3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164" fontId="1" fillId="0" borderId="9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left" vertical="center" wrapText="1"/>
    </xf>
    <xf numFmtId="167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0" xfId="0" applyNumberFormat="1" applyFont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65" fontId="1" fillId="0" borderId="10" xfId="0" applyNumberFormat="1" applyFont="1" applyBorder="1" applyAlignment="1">
      <alignment horizontal="right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wrapText="1"/>
    </xf>
    <xf numFmtId="0" fontId="8" fillId="2" borderId="17" xfId="2" applyFont="1" applyFill="1" applyBorder="1" applyAlignment="1">
      <alignment horizontal="left" vertical="top" wrapText="1"/>
    </xf>
    <xf numFmtId="0" fontId="8" fillId="2" borderId="0" xfId="2" applyFont="1" applyFill="1" applyAlignment="1">
      <alignment horizontal="left" vertical="top" wrapText="1"/>
    </xf>
    <xf numFmtId="167" fontId="2" fillId="0" borderId="0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horizontal="right" wrapText="1"/>
    </xf>
    <xf numFmtId="9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9" fontId="2" fillId="0" borderId="9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167" fontId="2" fillId="0" borderId="2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left" wrapText="1"/>
    </xf>
    <xf numFmtId="167" fontId="1" fillId="0" borderId="1" xfId="0" applyNumberFormat="1" applyFont="1" applyBorder="1" applyAlignment="1">
      <alignment wrapText="1"/>
    </xf>
    <xf numFmtId="49" fontId="1" fillId="0" borderId="2" xfId="0" applyNumberFormat="1" applyFont="1" applyFill="1" applyBorder="1" applyAlignment="1">
      <alignment horizontal="left" vertical="center"/>
    </xf>
    <xf numFmtId="167" fontId="2" fillId="0" borderId="5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/>
    </xf>
    <xf numFmtId="49" fontId="1" fillId="0" borderId="9" xfId="0" applyNumberFormat="1" applyFont="1" applyBorder="1"/>
    <xf numFmtId="0" fontId="1" fillId="0" borderId="9" xfId="0" applyNumberFormat="1" applyFont="1" applyBorder="1"/>
    <xf numFmtId="165" fontId="1" fillId="0" borderId="9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5" fontId="4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3" fontId="1" fillId="0" borderId="9" xfId="0" applyNumberFormat="1" applyFont="1" applyBorder="1" applyAlignment="1">
      <alignment horizontal="left"/>
    </xf>
    <xf numFmtId="0" fontId="1" fillId="0" borderId="9" xfId="0" applyFont="1" applyBorder="1"/>
    <xf numFmtId="164" fontId="1" fillId="0" borderId="9" xfId="0" applyNumberFormat="1" applyFont="1" applyBorder="1" applyAlignment="1">
      <alignment horizontal="right"/>
    </xf>
    <xf numFmtId="4" fontId="1" fillId="0" borderId="9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Border="1" applyAlignment="1">
      <alignment horizontal="left" wrapText="1"/>
    </xf>
    <xf numFmtId="0" fontId="1" fillId="0" borderId="0" xfId="0" applyFont="1"/>
    <xf numFmtId="167" fontId="2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0" fontId="1" fillId="0" borderId="3" xfId="0" applyNumberFormat="1" applyFont="1" applyBorder="1"/>
    <xf numFmtId="49" fontId="1" fillId="0" borderId="3" xfId="0" applyNumberFormat="1" applyFont="1" applyBorder="1"/>
    <xf numFmtId="165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7" fontId="1" fillId="0" borderId="5" xfId="0" applyNumberFormat="1" applyFont="1" applyBorder="1" applyAlignment="1">
      <alignment wrapText="1"/>
    </xf>
    <xf numFmtId="167" fontId="1" fillId="0" borderId="3" xfId="0" applyNumberFormat="1" applyFont="1" applyBorder="1" applyAlignment="1">
      <alignment wrapText="1"/>
    </xf>
    <xf numFmtId="3" fontId="1" fillId="0" borderId="5" xfId="0" applyNumberFormat="1" applyFont="1" applyBorder="1" applyAlignment="1">
      <alignment horizontal="left" wrapText="1"/>
    </xf>
    <xf numFmtId="165" fontId="1" fillId="0" borderId="3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7" fontId="2" fillId="0" borderId="5" xfId="0" applyNumberFormat="1" applyFont="1" applyBorder="1" applyAlignment="1">
      <alignment wrapText="1"/>
    </xf>
    <xf numFmtId="9" fontId="1" fillId="0" borderId="3" xfId="0" applyNumberFormat="1" applyFont="1" applyBorder="1"/>
    <xf numFmtId="9" fontId="1" fillId="0" borderId="3" xfId="0" applyNumberFormat="1" applyFont="1" applyBorder="1" applyAlignment="1">
      <alignment horizontal="right"/>
    </xf>
    <xf numFmtId="49" fontId="1" fillId="0" borderId="3" xfId="0" applyNumberFormat="1" applyFont="1" applyFill="1" applyBorder="1" applyAlignment="1">
      <alignment horizontal="left" vertical="center"/>
    </xf>
    <xf numFmtId="1" fontId="2" fillId="0" borderId="1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1" fontId="1" fillId="0" borderId="8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/>
    <xf numFmtId="49" fontId="0" fillId="0" borderId="3" xfId="0" applyNumberFormat="1" applyBorder="1"/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" fontId="2" fillId="0" borderId="9" xfId="0" applyNumberFormat="1" applyFont="1" applyBorder="1" applyAlignment="1">
      <alignment wrapText="1"/>
    </xf>
    <xf numFmtId="1" fontId="1" fillId="0" borderId="9" xfId="0" applyNumberFormat="1" applyFont="1" applyBorder="1" applyAlignment="1">
      <alignment wrapText="1"/>
    </xf>
    <xf numFmtId="1" fontId="1" fillId="0" borderId="5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right" wrapText="1"/>
    </xf>
    <xf numFmtId="1" fontId="1" fillId="0" borderId="12" xfId="0" applyNumberFormat="1" applyFont="1" applyBorder="1" applyAlignment="1">
      <alignment horizontal="right" wrapText="1"/>
    </xf>
    <xf numFmtId="1" fontId="1" fillId="0" borderId="3" xfId="0" applyNumberFormat="1" applyFont="1" applyBorder="1" applyAlignment="1">
      <alignment horizontal="right" wrapText="1"/>
    </xf>
    <xf numFmtId="1" fontId="1" fillId="0" borderId="16" xfId="0" applyNumberFormat="1" applyFont="1" applyBorder="1" applyAlignment="1">
      <alignment horizontal="right" wrapText="1"/>
    </xf>
    <xf numFmtId="1" fontId="1" fillId="0" borderId="6" xfId="0" applyNumberFormat="1" applyFont="1" applyBorder="1" applyAlignment="1">
      <alignment horizontal="right" wrapText="1"/>
    </xf>
    <xf numFmtId="1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1" fontId="5" fillId="0" borderId="3" xfId="0" applyNumberFormat="1" applyFont="1" applyBorder="1" applyAlignment="1">
      <alignment horizontal="right" wrapText="1"/>
    </xf>
    <xf numFmtId="167" fontId="2" fillId="0" borderId="3" xfId="0" applyNumberFormat="1" applyFont="1" applyBorder="1" applyAlignment="1">
      <alignment horizontal="center" wrapText="1"/>
    </xf>
  </cellXfs>
  <cellStyles count="3">
    <cellStyle name="Excel Built-in Normal" xfId="1"/>
    <cellStyle name="Normalny" xfId="0" builtinId="0"/>
    <cellStyle name="Normalny_Arkusz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0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C1C1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abSelected="1" view="pageBreakPreview" topLeftCell="A49" zoomScale="76" zoomScaleNormal="76" zoomScaleSheetLayoutView="76" workbookViewId="0">
      <selection activeCell="B71" sqref="B71"/>
    </sheetView>
  </sheetViews>
  <sheetFormatPr defaultColWidth="17.28515625" defaultRowHeight="15"/>
  <cols>
    <col min="1" max="1" width="13.28515625" style="69" customWidth="1"/>
    <col min="2" max="2" width="87.28515625" style="68" customWidth="1"/>
    <col min="3" max="3" width="61.5703125" style="1" customWidth="1"/>
    <col min="4" max="4" width="14.140625" style="2" customWidth="1"/>
    <col min="5" max="5" width="17.42578125" style="3" customWidth="1"/>
    <col min="6" max="6" width="28.5703125" style="4" customWidth="1"/>
    <col min="7" max="7" width="23.7109375" style="5" customWidth="1"/>
    <col min="8" max="8" width="22.5703125" style="6" customWidth="1"/>
    <col min="9" max="9" width="16.85546875" style="5" customWidth="1"/>
    <col min="10" max="10" width="19.7109375" style="5" customWidth="1"/>
    <col min="11" max="11" width="15" style="3" customWidth="1"/>
    <col min="12" max="12" width="15.5703125" style="3" customWidth="1"/>
    <col min="13" max="13" width="17.5703125" style="3" customWidth="1"/>
    <col min="14" max="14" width="19" style="3" customWidth="1"/>
    <col min="15" max="15" width="18" style="3" customWidth="1"/>
    <col min="16" max="16384" width="17.28515625" style="3"/>
  </cols>
  <sheetData>
    <row r="1" spans="1:16" ht="29.25" customHeight="1">
      <c r="A1" s="154" t="s">
        <v>74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6" ht="24.75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6" s="14" customFormat="1" ht="15.75">
      <c r="A3" s="75"/>
      <c r="B3" s="60" t="s">
        <v>58</v>
      </c>
      <c r="C3" s="37"/>
      <c r="D3" s="38"/>
      <c r="E3" s="22"/>
      <c r="F3" s="24"/>
      <c r="G3" s="32"/>
      <c r="H3" s="39"/>
      <c r="I3" s="32"/>
      <c r="J3" s="32"/>
      <c r="K3" s="22"/>
      <c r="L3" s="22"/>
      <c r="M3" s="22"/>
      <c r="N3" s="22"/>
      <c r="O3" s="22"/>
    </row>
    <row r="4" spans="1:16" s="14" customFormat="1" ht="63">
      <c r="A4" s="76" t="s">
        <v>0</v>
      </c>
      <c r="B4" s="61" t="s">
        <v>1</v>
      </c>
      <c r="C4" s="7" t="s">
        <v>2</v>
      </c>
      <c r="D4" s="40" t="s">
        <v>3</v>
      </c>
      <c r="E4" s="7" t="s">
        <v>4</v>
      </c>
      <c r="F4" s="41" t="s">
        <v>5</v>
      </c>
      <c r="G4" s="44" t="s">
        <v>6</v>
      </c>
      <c r="H4" s="45" t="s">
        <v>7</v>
      </c>
      <c r="I4" s="44" t="s">
        <v>8</v>
      </c>
      <c r="J4" s="44" t="s">
        <v>9</v>
      </c>
      <c r="K4" s="42" t="s">
        <v>10</v>
      </c>
      <c r="L4" s="42" t="s">
        <v>11</v>
      </c>
      <c r="M4" s="42" t="s">
        <v>12</v>
      </c>
      <c r="N4" s="42" t="s">
        <v>13</v>
      </c>
      <c r="O4" s="42" t="s">
        <v>14</v>
      </c>
    </row>
    <row r="5" spans="1:16" s="14" customFormat="1" ht="15.75">
      <c r="A5" s="77">
        <v>1</v>
      </c>
      <c r="B5" s="62" t="s">
        <v>19</v>
      </c>
      <c r="C5" s="15" t="s">
        <v>20</v>
      </c>
      <c r="D5" s="16">
        <v>100</v>
      </c>
      <c r="E5" s="17" t="s">
        <v>15</v>
      </c>
      <c r="F5" s="30"/>
      <c r="G5" s="29">
        <f t="shared" ref="G5:G10" si="0">D5*F5</f>
        <v>0</v>
      </c>
      <c r="H5" s="20">
        <v>0.08</v>
      </c>
      <c r="I5" s="19">
        <f t="shared" ref="I5:I10" si="1">ROUND(G5*H5,2)</f>
        <v>0</v>
      </c>
      <c r="J5" s="19">
        <f t="shared" ref="J5:J10" si="2">G5+I5</f>
        <v>0</v>
      </c>
      <c r="K5" s="32"/>
      <c r="L5" s="13"/>
      <c r="M5" s="13"/>
      <c r="N5" s="13"/>
      <c r="O5" s="13"/>
      <c r="P5" s="13"/>
    </row>
    <row r="6" spans="1:16" s="14" customFormat="1" ht="15.75">
      <c r="A6" s="77">
        <v>2</v>
      </c>
      <c r="B6" s="62" t="s">
        <v>21</v>
      </c>
      <c r="C6" s="15" t="s">
        <v>22</v>
      </c>
      <c r="D6" s="16">
        <v>10</v>
      </c>
      <c r="E6" s="17" t="s">
        <v>23</v>
      </c>
      <c r="F6" s="30"/>
      <c r="G6" s="29">
        <f t="shared" si="0"/>
        <v>0</v>
      </c>
      <c r="H6" s="20">
        <v>0.08</v>
      </c>
      <c r="I6" s="19">
        <f t="shared" si="1"/>
        <v>0</v>
      </c>
      <c r="J6" s="19">
        <f t="shared" si="2"/>
        <v>0</v>
      </c>
      <c r="K6" s="32"/>
      <c r="L6" s="13"/>
      <c r="M6" s="13"/>
      <c r="N6" s="13"/>
      <c r="O6" s="13"/>
      <c r="P6" s="13"/>
    </row>
    <row r="7" spans="1:16" s="14" customFormat="1" ht="15.75">
      <c r="A7" s="77">
        <v>3</v>
      </c>
      <c r="B7" s="62" t="s">
        <v>21</v>
      </c>
      <c r="C7" s="15" t="s">
        <v>24</v>
      </c>
      <c r="D7" s="16">
        <v>10</v>
      </c>
      <c r="E7" s="17" t="s">
        <v>23</v>
      </c>
      <c r="F7" s="30"/>
      <c r="G7" s="29">
        <f t="shared" si="0"/>
        <v>0</v>
      </c>
      <c r="H7" s="20">
        <v>0.08</v>
      </c>
      <c r="I7" s="19">
        <f t="shared" si="1"/>
        <v>0</v>
      </c>
      <c r="J7" s="19">
        <f t="shared" si="2"/>
        <v>0</v>
      </c>
      <c r="K7" s="32"/>
      <c r="L7" s="13"/>
      <c r="M7" s="13"/>
      <c r="N7" s="13"/>
      <c r="O7" s="13"/>
      <c r="P7" s="13"/>
    </row>
    <row r="8" spans="1:16" s="14" customFormat="1" ht="15.75">
      <c r="A8" s="77">
        <v>4</v>
      </c>
      <c r="B8" s="62" t="s">
        <v>21</v>
      </c>
      <c r="C8" s="15" t="s">
        <v>25</v>
      </c>
      <c r="D8" s="16">
        <v>5000</v>
      </c>
      <c r="E8" s="17" t="s">
        <v>23</v>
      </c>
      <c r="F8" s="30"/>
      <c r="G8" s="29">
        <f t="shared" si="0"/>
        <v>0</v>
      </c>
      <c r="H8" s="20">
        <v>0.08</v>
      </c>
      <c r="I8" s="19">
        <f t="shared" si="1"/>
        <v>0</v>
      </c>
      <c r="J8" s="19">
        <f t="shared" si="2"/>
        <v>0</v>
      </c>
      <c r="K8" s="32"/>
      <c r="L8" s="13"/>
      <c r="M8" s="13"/>
      <c r="N8" s="13"/>
      <c r="O8" s="13"/>
      <c r="P8" s="13"/>
    </row>
    <row r="9" spans="1:16" s="14" customFormat="1" ht="15.75">
      <c r="A9" s="78">
        <v>5</v>
      </c>
      <c r="B9" s="62" t="s">
        <v>21</v>
      </c>
      <c r="C9" s="15" t="s">
        <v>26</v>
      </c>
      <c r="D9" s="16">
        <v>1000</v>
      </c>
      <c r="E9" s="17" t="s">
        <v>23</v>
      </c>
      <c r="F9" s="30"/>
      <c r="G9" s="29">
        <f t="shared" si="0"/>
        <v>0</v>
      </c>
      <c r="H9" s="20">
        <v>0.08</v>
      </c>
      <c r="I9" s="19">
        <f t="shared" si="1"/>
        <v>0</v>
      </c>
      <c r="J9" s="19">
        <f t="shared" si="2"/>
        <v>0</v>
      </c>
      <c r="K9" s="36"/>
      <c r="L9" s="13"/>
      <c r="M9" s="13"/>
      <c r="N9" s="13"/>
      <c r="O9" s="13"/>
      <c r="P9" s="13"/>
    </row>
    <row r="10" spans="1:16" s="14" customFormat="1" ht="30">
      <c r="A10" s="70">
        <v>6</v>
      </c>
      <c r="B10" s="63" t="s">
        <v>27</v>
      </c>
      <c r="C10" s="33" t="s">
        <v>28</v>
      </c>
      <c r="D10" s="34">
        <v>140</v>
      </c>
      <c r="E10" s="35" t="s">
        <v>29</v>
      </c>
      <c r="F10" s="81"/>
      <c r="G10" s="29">
        <f t="shared" si="0"/>
        <v>0</v>
      </c>
      <c r="H10" s="20">
        <v>0.08</v>
      </c>
      <c r="I10" s="19">
        <f t="shared" si="1"/>
        <v>0</v>
      </c>
      <c r="J10" s="19">
        <f t="shared" si="2"/>
        <v>0</v>
      </c>
      <c r="K10" s="58"/>
      <c r="L10" s="43"/>
      <c r="M10" s="13"/>
      <c r="N10" s="13"/>
      <c r="O10" s="13"/>
      <c r="P10" s="13"/>
    </row>
    <row r="11" spans="1:16" s="14" customFormat="1" ht="15.75">
      <c r="A11" s="77"/>
      <c r="B11" s="141"/>
      <c r="C11" s="142"/>
      <c r="D11" s="100"/>
      <c r="E11" s="99"/>
      <c r="F11" s="101"/>
      <c r="G11" s="59">
        <f>SUM(G5:G10)</f>
        <v>0</v>
      </c>
      <c r="H11" s="59"/>
      <c r="I11" s="59">
        <f>SUM(I5:I10)</f>
        <v>0</v>
      </c>
      <c r="J11" s="59">
        <f>SUM(J5:J10)</f>
        <v>0</v>
      </c>
      <c r="K11" s="43"/>
      <c r="L11" s="13"/>
      <c r="M11" s="13"/>
      <c r="N11" s="13"/>
      <c r="O11" s="13"/>
    </row>
    <row r="12" spans="1:16" ht="15.75">
      <c r="B12" s="60" t="s">
        <v>59</v>
      </c>
    </row>
    <row r="13" spans="1:16" ht="63">
      <c r="A13" s="70" t="s">
        <v>0</v>
      </c>
      <c r="B13" s="61" t="s">
        <v>1</v>
      </c>
      <c r="C13" s="8" t="s">
        <v>2</v>
      </c>
      <c r="D13" s="9" t="s">
        <v>3</v>
      </c>
      <c r="E13" s="8" t="s">
        <v>4</v>
      </c>
      <c r="F13" s="10" t="s">
        <v>5</v>
      </c>
      <c r="G13" s="11" t="s">
        <v>6</v>
      </c>
      <c r="H13" s="12" t="s">
        <v>7</v>
      </c>
      <c r="I13" s="11" t="s">
        <v>8</v>
      </c>
      <c r="J13" s="11" t="s">
        <v>9</v>
      </c>
      <c r="K13" s="13" t="s">
        <v>10</v>
      </c>
      <c r="L13" s="13" t="s">
        <v>11</v>
      </c>
      <c r="M13" s="13" t="s">
        <v>12</v>
      </c>
      <c r="N13" s="13" t="s">
        <v>13</v>
      </c>
      <c r="O13" s="13" t="s">
        <v>14</v>
      </c>
    </row>
    <row r="14" spans="1:16" ht="15.75">
      <c r="A14" s="77">
        <v>1</v>
      </c>
      <c r="B14" s="62" t="s">
        <v>34</v>
      </c>
      <c r="C14" s="17" t="s">
        <v>35</v>
      </c>
      <c r="D14" s="16">
        <v>1000</v>
      </c>
      <c r="E14" s="17" t="s">
        <v>15</v>
      </c>
      <c r="F14" s="30"/>
      <c r="G14" s="29">
        <f>D14*F14</f>
        <v>0</v>
      </c>
      <c r="H14" s="20">
        <v>0.08</v>
      </c>
      <c r="I14" s="19">
        <f>ROUND(G14*H14,2)</f>
        <v>0</v>
      </c>
      <c r="J14" s="19">
        <f>G14+I14</f>
        <v>0</v>
      </c>
      <c r="K14" s="42"/>
      <c r="L14" s="13"/>
      <c r="M14" s="13"/>
      <c r="N14" s="13"/>
      <c r="O14" s="13"/>
    </row>
    <row r="15" spans="1:16" ht="15.75">
      <c r="A15" s="71">
        <v>2</v>
      </c>
      <c r="B15" s="62" t="s">
        <v>36</v>
      </c>
      <c r="C15" s="17" t="s">
        <v>37</v>
      </c>
      <c r="D15" s="16">
        <v>300</v>
      </c>
      <c r="E15" s="17" t="s">
        <v>15</v>
      </c>
      <c r="F15" s="30"/>
      <c r="G15" s="29">
        <f>D15*F15</f>
        <v>0</v>
      </c>
      <c r="H15" s="20">
        <v>0.08</v>
      </c>
      <c r="I15" s="19">
        <f>ROUND(G15*H15,2)</f>
        <v>0</v>
      </c>
      <c r="J15" s="19">
        <f>G15+I15</f>
        <v>0</v>
      </c>
      <c r="K15" s="21"/>
      <c r="L15" s="22"/>
      <c r="M15" s="22"/>
      <c r="N15" s="22"/>
      <c r="O15" s="22"/>
    </row>
    <row r="16" spans="1:16" ht="15.75" customHeight="1">
      <c r="A16" s="151"/>
      <c r="B16" s="151"/>
      <c r="C16" s="151"/>
      <c r="D16" s="23"/>
      <c r="E16" s="21"/>
      <c r="F16" s="24"/>
      <c r="G16" s="25">
        <f>SUM(G14:G15)</f>
        <v>0</v>
      </c>
      <c r="H16" s="25"/>
      <c r="I16" s="25">
        <f>SUM(I14:I15)</f>
        <v>0</v>
      </c>
      <c r="J16" s="25">
        <f>SUM(J14:J15)</f>
        <v>0</v>
      </c>
      <c r="K16" s="22"/>
      <c r="L16" s="22"/>
      <c r="M16" s="22"/>
      <c r="N16" s="22"/>
      <c r="O16" s="22"/>
    </row>
    <row r="17" spans="1:15" ht="15.75">
      <c r="A17" s="80"/>
      <c r="B17" s="66" t="s">
        <v>60</v>
      </c>
      <c r="C17" s="48"/>
      <c r="D17" s="49"/>
      <c r="E17" s="48"/>
      <c r="F17" s="50"/>
      <c r="G17" s="51"/>
      <c r="H17" s="52"/>
      <c r="I17" s="51"/>
      <c r="J17" s="51"/>
      <c r="K17" s="14"/>
      <c r="L17" s="14"/>
      <c r="M17" s="14"/>
      <c r="N17" s="14"/>
      <c r="O17" s="14"/>
    </row>
    <row r="18" spans="1:15" ht="67.5" customHeight="1">
      <c r="A18" s="70" t="s">
        <v>0</v>
      </c>
      <c r="B18" s="67" t="s">
        <v>1</v>
      </c>
      <c r="C18" s="8" t="s">
        <v>2</v>
      </c>
      <c r="D18" s="9" t="s">
        <v>3</v>
      </c>
      <c r="E18" s="8" t="s">
        <v>4</v>
      </c>
      <c r="F18" s="10" t="s">
        <v>5</v>
      </c>
      <c r="G18" s="11" t="s">
        <v>6</v>
      </c>
      <c r="H18" s="12" t="s">
        <v>7</v>
      </c>
      <c r="I18" s="11" t="s">
        <v>8</v>
      </c>
      <c r="J18" s="11" t="s">
        <v>9</v>
      </c>
      <c r="K18" s="13" t="s">
        <v>10</v>
      </c>
      <c r="L18" s="13" t="s">
        <v>11</v>
      </c>
      <c r="M18" s="13" t="s">
        <v>12</v>
      </c>
      <c r="N18" s="13" t="s">
        <v>13</v>
      </c>
      <c r="O18" s="13" t="s">
        <v>14</v>
      </c>
    </row>
    <row r="19" spans="1:15" ht="67.5" customHeight="1">
      <c r="A19" s="77">
        <v>1</v>
      </c>
      <c r="B19" s="62" t="s">
        <v>39</v>
      </c>
      <c r="C19" s="17" t="s">
        <v>40</v>
      </c>
      <c r="D19" s="16">
        <v>35</v>
      </c>
      <c r="E19" s="17" t="s">
        <v>15</v>
      </c>
      <c r="F19" s="30"/>
      <c r="G19" s="29">
        <f>D19*F19</f>
        <v>0</v>
      </c>
      <c r="H19" s="20">
        <v>0.08</v>
      </c>
      <c r="I19" s="19">
        <f>ROUND(G19*H19,2)</f>
        <v>0</v>
      </c>
      <c r="J19" s="19">
        <f>G19+I19</f>
        <v>0</v>
      </c>
      <c r="K19" s="13"/>
      <c r="L19" s="13"/>
      <c r="M19" s="13"/>
      <c r="N19" s="13"/>
      <c r="O19" s="13"/>
    </row>
    <row r="20" spans="1:15" ht="15.75">
      <c r="A20" s="77">
        <v>2</v>
      </c>
      <c r="B20" s="62" t="s">
        <v>39</v>
      </c>
      <c r="C20" s="17" t="s">
        <v>41</v>
      </c>
      <c r="D20" s="16">
        <v>20</v>
      </c>
      <c r="E20" s="17" t="s">
        <v>15</v>
      </c>
      <c r="F20" s="30"/>
      <c r="G20" s="29">
        <f>D20*F20</f>
        <v>0</v>
      </c>
      <c r="H20" s="20">
        <v>0.08</v>
      </c>
      <c r="I20" s="19">
        <f>ROUND(G20*H20,2)</f>
        <v>0</v>
      </c>
      <c r="J20" s="19">
        <f>G20+I20</f>
        <v>0</v>
      </c>
      <c r="K20" s="13"/>
      <c r="L20" s="13"/>
      <c r="M20" s="13"/>
      <c r="N20" s="13"/>
      <c r="O20" s="13"/>
    </row>
    <row r="21" spans="1:15" ht="15.75" customHeight="1">
      <c r="A21" s="157"/>
      <c r="B21" s="157"/>
      <c r="C21" s="157"/>
      <c r="D21" s="23"/>
      <c r="E21" s="21"/>
      <c r="F21" s="24"/>
      <c r="G21" s="25">
        <f>SUM(G19:G20)</f>
        <v>0</v>
      </c>
      <c r="H21" s="25"/>
      <c r="I21" s="25">
        <f>SUM(I19:I20)</f>
        <v>0</v>
      </c>
      <c r="J21" s="25">
        <f>SUM(J19:J20)</f>
        <v>0</v>
      </c>
      <c r="K21" s="22"/>
      <c r="L21" s="22"/>
      <c r="M21" s="22"/>
      <c r="N21" s="22"/>
      <c r="O21" s="22"/>
    </row>
    <row r="22" spans="1:15" ht="18" customHeight="1">
      <c r="B22" s="60" t="s">
        <v>61</v>
      </c>
    </row>
    <row r="23" spans="1:15" ht="80.25" customHeight="1">
      <c r="A23" s="70" t="s">
        <v>0</v>
      </c>
      <c r="B23" s="61" t="s">
        <v>1</v>
      </c>
      <c r="C23" s="8" t="s">
        <v>2</v>
      </c>
      <c r="D23" s="9" t="s">
        <v>3</v>
      </c>
      <c r="E23" s="8" t="s">
        <v>4</v>
      </c>
      <c r="F23" s="10" t="s">
        <v>5</v>
      </c>
      <c r="G23" s="11" t="s">
        <v>6</v>
      </c>
      <c r="H23" s="12" t="s">
        <v>7</v>
      </c>
      <c r="I23" s="11" t="s">
        <v>8</v>
      </c>
      <c r="J23" s="11" t="s">
        <v>9</v>
      </c>
      <c r="K23" s="13" t="s">
        <v>10</v>
      </c>
      <c r="L23" s="13" t="s">
        <v>11</v>
      </c>
      <c r="M23" s="13" t="s">
        <v>12</v>
      </c>
      <c r="N23" s="13" t="s">
        <v>13</v>
      </c>
      <c r="O23" s="13" t="s">
        <v>14</v>
      </c>
    </row>
    <row r="24" spans="1:15" ht="15.75">
      <c r="A24" s="77">
        <v>1</v>
      </c>
      <c r="B24" s="62" t="s">
        <v>42</v>
      </c>
      <c r="C24" s="17" t="s">
        <v>43</v>
      </c>
      <c r="D24" s="16">
        <v>50</v>
      </c>
      <c r="E24" s="17" t="s">
        <v>15</v>
      </c>
      <c r="F24" s="18"/>
      <c r="G24" s="46">
        <f>D24*F24</f>
        <v>0</v>
      </c>
      <c r="H24" s="31">
        <v>0.08</v>
      </c>
      <c r="I24" s="19">
        <f>ROUND(G24*H24,2)</f>
        <v>0</v>
      </c>
      <c r="J24" s="19">
        <f>G24+I24</f>
        <v>0</v>
      </c>
      <c r="K24" s="42"/>
      <c r="L24" s="13"/>
      <c r="M24" s="13"/>
      <c r="N24" s="13"/>
      <c r="O24" s="13"/>
    </row>
    <row r="25" spans="1:15" ht="15.75" customHeight="1">
      <c r="A25" s="156"/>
      <c r="B25" s="156"/>
      <c r="C25" s="156"/>
      <c r="D25" s="53"/>
      <c r="E25" s="54"/>
      <c r="F25" s="55"/>
      <c r="G25" s="25">
        <f>SUM(G24)</f>
        <v>0</v>
      </c>
      <c r="H25" s="25"/>
      <c r="I25" s="25">
        <f>SUM(I24)</f>
        <v>0</v>
      </c>
      <c r="J25" s="25">
        <f>SUM(J24)</f>
        <v>0</v>
      </c>
      <c r="K25" s="22"/>
      <c r="L25" s="22"/>
      <c r="M25" s="22"/>
      <c r="N25" s="22"/>
      <c r="O25" s="22"/>
    </row>
    <row r="26" spans="1:15" ht="19.5" customHeight="1">
      <c r="A26" s="72"/>
      <c r="B26" s="65" t="s">
        <v>62</v>
      </c>
      <c r="C26" s="14"/>
      <c r="D26" s="26"/>
      <c r="E26" s="14"/>
      <c r="G26" s="27"/>
      <c r="H26" s="28"/>
      <c r="I26" s="27"/>
      <c r="J26" s="27"/>
      <c r="K26" s="14"/>
      <c r="L26" s="14"/>
      <c r="M26" s="14"/>
      <c r="N26" s="14"/>
      <c r="O26" s="14"/>
    </row>
    <row r="27" spans="1:15" ht="72" customHeight="1">
      <c r="A27" s="70" t="s">
        <v>0</v>
      </c>
      <c r="B27" s="61" t="s">
        <v>1</v>
      </c>
      <c r="C27" s="8" t="s">
        <v>2</v>
      </c>
      <c r="D27" s="9" t="s">
        <v>3</v>
      </c>
      <c r="E27" s="8" t="s">
        <v>4</v>
      </c>
      <c r="F27" s="10" t="s">
        <v>5</v>
      </c>
      <c r="G27" s="11" t="s">
        <v>6</v>
      </c>
      <c r="H27" s="12" t="s">
        <v>7</v>
      </c>
      <c r="I27" s="11" t="s">
        <v>8</v>
      </c>
      <c r="J27" s="11" t="s">
        <v>9</v>
      </c>
      <c r="K27" s="13" t="s">
        <v>10</v>
      </c>
      <c r="L27" s="13" t="s">
        <v>11</v>
      </c>
      <c r="M27" s="13" t="s">
        <v>12</v>
      </c>
      <c r="N27" s="13" t="s">
        <v>13</v>
      </c>
      <c r="O27" s="13" t="s">
        <v>14</v>
      </c>
    </row>
    <row r="28" spans="1:15" ht="15.75">
      <c r="A28" s="78">
        <v>2</v>
      </c>
      <c r="B28" s="96" t="s">
        <v>31</v>
      </c>
      <c r="C28" s="35" t="s">
        <v>32</v>
      </c>
      <c r="D28" s="34">
        <v>2000</v>
      </c>
      <c r="E28" s="35" t="s">
        <v>15</v>
      </c>
      <c r="F28" s="81"/>
      <c r="G28" s="88">
        <f>D28*F28</f>
        <v>0</v>
      </c>
      <c r="H28" s="89">
        <v>0.08</v>
      </c>
      <c r="I28" s="90">
        <f>ROUND(G28*H28,2)</f>
        <v>0</v>
      </c>
      <c r="J28" s="90">
        <f>G28+I28</f>
        <v>0</v>
      </c>
      <c r="K28" s="13"/>
      <c r="L28" s="13"/>
      <c r="M28" s="13"/>
      <c r="N28" s="13"/>
      <c r="O28" s="13"/>
    </row>
    <row r="29" spans="1:15" ht="15.75">
      <c r="A29" s="83"/>
      <c r="B29" s="98"/>
      <c r="C29" s="99"/>
      <c r="D29" s="100"/>
      <c r="E29" s="99"/>
      <c r="F29" s="101"/>
      <c r="G29" s="59">
        <f>SUM(G28)</f>
        <v>0</v>
      </c>
      <c r="H29" s="91">
        <v>0.08</v>
      </c>
      <c r="I29" s="59">
        <f>SUM(I28)</f>
        <v>0</v>
      </c>
      <c r="J29" s="59">
        <f>SUM(J28)</f>
        <v>0</v>
      </c>
      <c r="K29" s="87"/>
      <c r="L29" s="87"/>
      <c r="M29" s="87"/>
      <c r="N29" s="87"/>
      <c r="O29" s="87"/>
    </row>
    <row r="30" spans="1:15" ht="15.75">
      <c r="A30" s="72"/>
      <c r="B30" s="97" t="s">
        <v>63</v>
      </c>
      <c r="C30" s="14"/>
      <c r="D30" s="26"/>
      <c r="E30" s="14"/>
      <c r="G30" s="27"/>
      <c r="H30" s="28"/>
      <c r="I30" s="27"/>
      <c r="J30" s="27"/>
      <c r="K30" s="14"/>
      <c r="L30" s="14"/>
      <c r="M30" s="14"/>
      <c r="N30" s="14"/>
      <c r="O30" s="14"/>
    </row>
    <row r="31" spans="1:15" ht="63">
      <c r="A31" s="70" t="s">
        <v>0</v>
      </c>
      <c r="B31" s="61" t="s">
        <v>1</v>
      </c>
      <c r="C31" s="8" t="s">
        <v>2</v>
      </c>
      <c r="D31" s="9" t="s">
        <v>3</v>
      </c>
      <c r="E31" s="8" t="s">
        <v>4</v>
      </c>
      <c r="F31" s="10" t="s">
        <v>5</v>
      </c>
      <c r="G31" s="11" t="s">
        <v>6</v>
      </c>
      <c r="H31" s="12" t="s">
        <v>7</v>
      </c>
      <c r="I31" s="11" t="s">
        <v>8</v>
      </c>
      <c r="J31" s="11" t="s">
        <v>9</v>
      </c>
      <c r="K31" s="13" t="s">
        <v>10</v>
      </c>
      <c r="L31" s="13" t="s">
        <v>11</v>
      </c>
      <c r="M31" s="13" t="s">
        <v>12</v>
      </c>
      <c r="N31" s="13" t="s">
        <v>13</v>
      </c>
      <c r="O31" s="13" t="s">
        <v>14</v>
      </c>
    </row>
    <row r="32" spans="1:15" ht="15.75">
      <c r="A32" s="73">
        <v>1</v>
      </c>
      <c r="B32" s="62" t="s">
        <v>44</v>
      </c>
      <c r="C32" s="17" t="s">
        <v>16</v>
      </c>
      <c r="D32" s="16">
        <v>200</v>
      </c>
      <c r="E32" s="17" t="s">
        <v>15</v>
      </c>
      <c r="F32" s="18"/>
      <c r="G32" s="46">
        <f>D32*F32</f>
        <v>0</v>
      </c>
      <c r="H32" s="47">
        <v>0.08</v>
      </c>
      <c r="I32" s="29">
        <f>ROUND(G32*H32,2)</f>
        <v>0</v>
      </c>
      <c r="J32" s="19">
        <f>G32+I32</f>
        <v>0</v>
      </c>
      <c r="K32" s="13"/>
      <c r="L32" s="13"/>
      <c r="M32" s="13"/>
      <c r="N32" s="13"/>
      <c r="O32" s="13"/>
    </row>
    <row r="33" spans="1:15" ht="15.75">
      <c r="A33" s="73">
        <v>2</v>
      </c>
      <c r="B33" s="62" t="s">
        <v>45</v>
      </c>
      <c r="C33" s="17" t="s">
        <v>17</v>
      </c>
      <c r="D33" s="16">
        <v>200</v>
      </c>
      <c r="E33" s="17" t="s">
        <v>15</v>
      </c>
      <c r="F33" s="18"/>
      <c r="G33" s="46">
        <f>D33*F33</f>
        <v>0</v>
      </c>
      <c r="H33" s="47">
        <v>0.08</v>
      </c>
      <c r="I33" s="29">
        <f>ROUND(G33*H33,2)</f>
        <v>0</v>
      </c>
      <c r="J33" s="19">
        <f>G33+I33</f>
        <v>0</v>
      </c>
      <c r="K33" s="13"/>
      <c r="L33" s="13"/>
      <c r="M33" s="13"/>
      <c r="N33" s="13"/>
      <c r="O33" s="13"/>
    </row>
    <row r="34" spans="1:15" ht="15.75" customHeight="1">
      <c r="A34" s="157"/>
      <c r="B34" s="157"/>
      <c r="C34" s="157"/>
      <c r="D34" s="23"/>
      <c r="E34" s="21"/>
      <c r="F34" s="24"/>
      <c r="G34" s="25">
        <f>SUM(G32:G33)</f>
        <v>0</v>
      </c>
      <c r="H34" s="25"/>
      <c r="I34" s="25">
        <f>SUM(I32:I33)</f>
        <v>0</v>
      </c>
      <c r="J34" s="25">
        <f>SUM(J32:J33)</f>
        <v>0</v>
      </c>
      <c r="K34" s="22"/>
      <c r="L34" s="22"/>
      <c r="M34" s="22"/>
      <c r="N34" s="22"/>
      <c r="O34" s="22"/>
    </row>
    <row r="35" spans="1:15" ht="15.75" customHeight="1">
      <c r="A35" s="84"/>
      <c r="B35" s="65" t="s">
        <v>18</v>
      </c>
      <c r="C35" s="93"/>
      <c r="D35" s="94"/>
      <c r="E35" s="95"/>
      <c r="F35" s="24"/>
      <c r="G35" s="25"/>
      <c r="H35" s="25"/>
      <c r="I35" s="25"/>
      <c r="J35" s="25"/>
      <c r="K35" s="22"/>
      <c r="L35" s="22"/>
      <c r="M35" s="22"/>
      <c r="N35" s="22"/>
      <c r="O35" s="22"/>
    </row>
    <row r="36" spans="1:15" ht="63">
      <c r="A36" s="70" t="s">
        <v>0</v>
      </c>
      <c r="B36" s="61" t="s">
        <v>1</v>
      </c>
      <c r="C36" s="8" t="s">
        <v>2</v>
      </c>
      <c r="D36" s="9" t="s">
        <v>3</v>
      </c>
      <c r="E36" s="8" t="s">
        <v>4</v>
      </c>
      <c r="F36" s="10" t="s">
        <v>5</v>
      </c>
      <c r="G36" s="11" t="s">
        <v>6</v>
      </c>
      <c r="H36" s="12" t="s">
        <v>7</v>
      </c>
      <c r="I36" s="11" t="s">
        <v>8</v>
      </c>
      <c r="J36" s="11" t="s">
        <v>9</v>
      </c>
      <c r="K36" s="13" t="s">
        <v>10</v>
      </c>
      <c r="L36" s="13" t="s">
        <v>11</v>
      </c>
      <c r="M36" s="13" t="s">
        <v>12</v>
      </c>
      <c r="N36" s="13" t="s">
        <v>13</v>
      </c>
      <c r="O36" s="13" t="s">
        <v>14</v>
      </c>
    </row>
    <row r="37" spans="1:15" ht="15.75">
      <c r="A37" s="73">
        <v>1</v>
      </c>
      <c r="B37" s="62" t="s">
        <v>46</v>
      </c>
      <c r="C37" s="17" t="s">
        <v>47</v>
      </c>
      <c r="D37" s="16">
        <v>10</v>
      </c>
      <c r="E37" s="17" t="s">
        <v>15</v>
      </c>
      <c r="F37" s="18"/>
      <c r="G37" s="32">
        <f>D37*F37</f>
        <v>0</v>
      </c>
      <c r="H37" s="47">
        <v>0.08</v>
      </c>
      <c r="I37" s="32">
        <f>ROUND(G37*H37,2)</f>
        <v>0</v>
      </c>
      <c r="J37" s="32">
        <f>G37+I37</f>
        <v>0</v>
      </c>
      <c r="K37" s="42"/>
      <c r="L37" s="13"/>
      <c r="M37" s="13"/>
      <c r="N37" s="13"/>
      <c r="O37" s="13"/>
    </row>
    <row r="38" spans="1:15" ht="15.75">
      <c r="A38" s="73">
        <v>2</v>
      </c>
      <c r="B38" s="62" t="s">
        <v>46</v>
      </c>
      <c r="C38" s="17" t="s">
        <v>33</v>
      </c>
      <c r="D38" s="16">
        <v>50</v>
      </c>
      <c r="E38" s="17" t="s">
        <v>15</v>
      </c>
      <c r="F38" s="18"/>
      <c r="G38" s="32">
        <f>D38*F38</f>
        <v>0</v>
      </c>
      <c r="H38" s="47">
        <v>0.08</v>
      </c>
      <c r="I38" s="32">
        <f>ROUND(G38*H38,2)</f>
        <v>0</v>
      </c>
      <c r="J38" s="32">
        <f>G38+I38</f>
        <v>0</v>
      </c>
      <c r="K38" s="42"/>
      <c r="L38" s="13"/>
      <c r="M38" s="13"/>
      <c r="N38" s="13"/>
      <c r="O38" s="13"/>
    </row>
    <row r="39" spans="1:15" ht="15.75" customHeight="1">
      <c r="A39" s="150"/>
      <c r="B39" s="150"/>
      <c r="C39" s="150"/>
      <c r="D39" s="23"/>
      <c r="E39" s="21"/>
      <c r="F39" s="24"/>
      <c r="G39" s="25">
        <f>SUM(G37:G38)</f>
        <v>0</v>
      </c>
      <c r="H39" s="25"/>
      <c r="I39" s="25">
        <f>SUM(I37:I38)</f>
        <v>0</v>
      </c>
      <c r="J39" s="25">
        <f>SUM(J37:J38)</f>
        <v>0</v>
      </c>
      <c r="K39" s="22"/>
      <c r="L39" s="22"/>
      <c r="M39" s="22"/>
      <c r="N39" s="22"/>
      <c r="O39" s="22"/>
    </row>
    <row r="40" spans="1:15" ht="15.75">
      <c r="B40" s="60" t="s">
        <v>64</v>
      </c>
    </row>
    <row r="41" spans="1:15" ht="63">
      <c r="A41" s="70" t="s">
        <v>0</v>
      </c>
      <c r="B41" s="61" t="s">
        <v>1</v>
      </c>
      <c r="C41" s="8" t="s">
        <v>2</v>
      </c>
      <c r="D41" s="9" t="s">
        <v>3</v>
      </c>
      <c r="E41" s="8" t="s">
        <v>4</v>
      </c>
      <c r="F41" s="10" t="s">
        <v>5</v>
      </c>
      <c r="G41" s="11" t="s">
        <v>6</v>
      </c>
      <c r="H41" s="12" t="s">
        <v>7</v>
      </c>
      <c r="I41" s="11" t="s">
        <v>8</v>
      </c>
      <c r="J41" s="11" t="s">
        <v>9</v>
      </c>
      <c r="K41" s="13" t="s">
        <v>10</v>
      </c>
      <c r="L41" s="13" t="s">
        <v>11</v>
      </c>
      <c r="M41" s="13" t="s">
        <v>12</v>
      </c>
      <c r="N41" s="13" t="s">
        <v>13</v>
      </c>
      <c r="O41" s="13" t="s">
        <v>14</v>
      </c>
    </row>
    <row r="42" spans="1:15" ht="15.75">
      <c r="A42" s="73">
        <v>24</v>
      </c>
      <c r="B42" s="62" t="s">
        <v>53</v>
      </c>
      <c r="C42" s="17" t="s">
        <v>52</v>
      </c>
      <c r="D42" s="16">
        <v>30</v>
      </c>
      <c r="E42" s="17" t="s">
        <v>15</v>
      </c>
      <c r="F42" s="18"/>
      <c r="G42" s="32">
        <f>D42*F42</f>
        <v>0</v>
      </c>
      <c r="H42" s="47">
        <v>0.08</v>
      </c>
      <c r="I42" s="32">
        <f>ROUND(G42*H42,2)</f>
        <v>0</v>
      </c>
      <c r="J42" s="32">
        <f>G42+I42</f>
        <v>0</v>
      </c>
      <c r="K42" s="42"/>
      <c r="L42" s="13"/>
      <c r="M42" s="13"/>
      <c r="N42" s="13"/>
      <c r="O42" s="13"/>
    </row>
    <row r="43" spans="1:15" ht="15.75" customHeight="1">
      <c r="A43" s="151"/>
      <c r="B43" s="151"/>
      <c r="C43" s="151"/>
      <c r="D43" s="23"/>
      <c r="E43" s="21"/>
      <c r="F43" s="24"/>
      <c r="G43" s="25">
        <f>SUM(G42:G42)</f>
        <v>0</v>
      </c>
      <c r="H43" s="25"/>
      <c r="I43" s="25">
        <f>SUM(I42:I42)</f>
        <v>0</v>
      </c>
      <c r="J43" s="25">
        <f>SUM(J42:J42)</f>
        <v>0</v>
      </c>
      <c r="K43" s="22"/>
      <c r="L43" s="22"/>
      <c r="M43" s="22"/>
      <c r="N43" s="22"/>
      <c r="O43" s="22"/>
    </row>
    <row r="44" spans="1:15" ht="15.75">
      <c r="B44" s="60" t="s">
        <v>65</v>
      </c>
    </row>
    <row r="45" spans="1:15" ht="63">
      <c r="A45" s="70" t="s">
        <v>0</v>
      </c>
      <c r="B45" s="61" t="s">
        <v>1</v>
      </c>
      <c r="C45" s="8" t="s">
        <v>2</v>
      </c>
      <c r="D45" s="9" t="s">
        <v>3</v>
      </c>
      <c r="E45" s="8" t="s">
        <v>4</v>
      </c>
      <c r="F45" s="10" t="s">
        <v>5</v>
      </c>
      <c r="G45" s="11" t="s">
        <v>6</v>
      </c>
      <c r="H45" s="12" t="s">
        <v>7</v>
      </c>
      <c r="I45" s="11" t="s">
        <v>8</v>
      </c>
      <c r="J45" s="11" t="s">
        <v>9</v>
      </c>
      <c r="K45" s="13" t="s">
        <v>10</v>
      </c>
      <c r="L45" s="13" t="s">
        <v>11</v>
      </c>
      <c r="M45" s="13" t="s">
        <v>12</v>
      </c>
      <c r="N45" s="13" t="s">
        <v>13</v>
      </c>
      <c r="O45" s="13" t="s">
        <v>14</v>
      </c>
    </row>
    <row r="46" spans="1:15" ht="15.75">
      <c r="A46" s="73">
        <v>1</v>
      </c>
      <c r="B46" s="62" t="s">
        <v>48</v>
      </c>
      <c r="C46" s="17" t="s">
        <v>49</v>
      </c>
      <c r="D46" s="16">
        <v>10000</v>
      </c>
      <c r="E46" s="17" t="s">
        <v>15</v>
      </c>
      <c r="F46" s="18"/>
      <c r="G46" s="32">
        <f>D46*F46</f>
        <v>0</v>
      </c>
      <c r="H46" s="47">
        <v>0.08</v>
      </c>
      <c r="I46" s="32">
        <f>ROUND(G46*H46,2)</f>
        <v>0</v>
      </c>
      <c r="J46" s="32">
        <f>G46+I46</f>
        <v>0</v>
      </c>
      <c r="K46" s="13"/>
      <c r="L46" s="13"/>
      <c r="M46" s="13"/>
      <c r="N46" s="13"/>
      <c r="O46" s="13"/>
    </row>
    <row r="47" spans="1:15" ht="15.75">
      <c r="A47" s="73">
        <v>2</v>
      </c>
      <c r="B47" s="62" t="s">
        <v>48</v>
      </c>
      <c r="C47" s="17" t="s">
        <v>50</v>
      </c>
      <c r="D47" s="16">
        <v>500</v>
      </c>
      <c r="E47" s="17" t="s">
        <v>15</v>
      </c>
      <c r="F47" s="18"/>
      <c r="G47" s="32">
        <f>D47*F47</f>
        <v>0</v>
      </c>
      <c r="H47" s="47">
        <v>0.08</v>
      </c>
      <c r="I47" s="32">
        <f>ROUND(G47*H47,2)</f>
        <v>0</v>
      </c>
      <c r="J47" s="32">
        <f>G47+I47</f>
        <v>0</v>
      </c>
      <c r="K47" s="42"/>
      <c r="L47" s="13"/>
      <c r="M47" s="13"/>
      <c r="N47" s="13"/>
      <c r="O47" s="13"/>
    </row>
    <row r="48" spans="1:15" ht="15.75" customHeight="1">
      <c r="A48" s="150"/>
      <c r="B48" s="152"/>
      <c r="C48" s="153"/>
      <c r="D48" s="23"/>
      <c r="E48" s="21"/>
      <c r="F48" s="24"/>
      <c r="G48" s="25">
        <f>SUM(G46:G47)</f>
        <v>0</v>
      </c>
      <c r="H48" s="47"/>
      <c r="I48" s="25">
        <f>SUM(I46:I47)</f>
        <v>0</v>
      </c>
      <c r="J48" s="25">
        <f>SUM(J46:J47)</f>
        <v>0</v>
      </c>
      <c r="K48" s="22"/>
      <c r="L48" s="22"/>
      <c r="M48" s="22"/>
      <c r="N48" s="22"/>
      <c r="O48" s="22"/>
    </row>
    <row r="49" spans="1:15" ht="15.75">
      <c r="B49" s="60" t="s">
        <v>66</v>
      </c>
      <c r="H49" s="57"/>
      <c r="I49" s="25"/>
      <c r="J49" s="25"/>
    </row>
    <row r="50" spans="1:15" ht="63">
      <c r="A50" s="70" t="s">
        <v>0</v>
      </c>
      <c r="B50" s="61" t="s">
        <v>1</v>
      </c>
      <c r="C50" s="8" t="s">
        <v>2</v>
      </c>
      <c r="D50" s="9" t="s">
        <v>3</v>
      </c>
      <c r="E50" s="8" t="s">
        <v>4</v>
      </c>
      <c r="F50" s="10" t="s">
        <v>30</v>
      </c>
      <c r="G50" s="11" t="s">
        <v>6</v>
      </c>
      <c r="H50" s="12" t="s">
        <v>7</v>
      </c>
      <c r="I50" s="11" t="s">
        <v>8</v>
      </c>
      <c r="J50" s="11" t="s">
        <v>9</v>
      </c>
      <c r="K50" s="13" t="s">
        <v>10</v>
      </c>
      <c r="L50" s="13" t="s">
        <v>11</v>
      </c>
      <c r="M50" s="13" t="s">
        <v>12</v>
      </c>
      <c r="N50" s="13" t="s">
        <v>13</v>
      </c>
      <c r="O50" s="13" t="s">
        <v>14</v>
      </c>
    </row>
    <row r="51" spans="1:15" ht="15.75">
      <c r="A51" s="73">
        <v>1</v>
      </c>
      <c r="B51" s="62" t="s">
        <v>54</v>
      </c>
      <c r="C51" s="17" t="s">
        <v>55</v>
      </c>
      <c r="D51" s="16">
        <v>1000</v>
      </c>
      <c r="E51" s="17" t="s">
        <v>15</v>
      </c>
      <c r="F51" s="18"/>
      <c r="G51" s="32">
        <f>D51*F51</f>
        <v>0</v>
      </c>
      <c r="H51" s="47">
        <v>0.08</v>
      </c>
      <c r="I51" s="32">
        <f>ROUND(G51*H51,2)</f>
        <v>0</v>
      </c>
      <c r="J51" s="32">
        <f>G51+I51</f>
        <v>0</v>
      </c>
      <c r="K51" s="42"/>
      <c r="L51" s="13"/>
      <c r="M51" s="13"/>
      <c r="N51" s="13"/>
      <c r="O51" s="13"/>
    </row>
    <row r="52" spans="1:15" ht="15.75">
      <c r="A52" s="73">
        <v>2</v>
      </c>
      <c r="B52" s="62" t="s">
        <v>54</v>
      </c>
      <c r="C52" s="17" t="s">
        <v>56</v>
      </c>
      <c r="D52" s="16">
        <v>1000</v>
      </c>
      <c r="E52" s="17" t="s">
        <v>15</v>
      </c>
      <c r="F52" s="18"/>
      <c r="G52" s="32">
        <f>D52*F52</f>
        <v>0</v>
      </c>
      <c r="H52" s="47">
        <v>0.08</v>
      </c>
      <c r="I52" s="32">
        <f>ROUND(G52*H52,2)</f>
        <v>0</v>
      </c>
      <c r="J52" s="32">
        <f>G52+I52</f>
        <v>0</v>
      </c>
      <c r="K52" s="42"/>
      <c r="L52" s="13"/>
      <c r="M52" s="13"/>
      <c r="N52" s="13"/>
      <c r="O52" s="13"/>
    </row>
    <row r="53" spans="1:15" ht="15.75" customHeight="1">
      <c r="A53" s="151"/>
      <c r="B53" s="151"/>
      <c r="C53" s="151"/>
      <c r="D53" s="23"/>
      <c r="E53" s="21"/>
      <c r="F53" s="24"/>
      <c r="G53" s="25">
        <f>SUM(G51:G52)</f>
        <v>0</v>
      </c>
      <c r="H53" s="25"/>
      <c r="I53" s="25">
        <f>SUM(I51:I52)</f>
        <v>0</v>
      </c>
      <c r="J53" s="25">
        <f>SUM(J51:J52)</f>
        <v>0</v>
      </c>
      <c r="K53" s="22"/>
      <c r="L53" s="22"/>
      <c r="M53" s="22"/>
      <c r="N53" s="22"/>
      <c r="O53" s="22"/>
    </row>
    <row r="54" spans="1:15" ht="15.75">
      <c r="B54" s="64" t="s">
        <v>67</v>
      </c>
    </row>
    <row r="55" spans="1:15" ht="63">
      <c r="A55" s="79" t="s">
        <v>0</v>
      </c>
      <c r="B55" s="67" t="s">
        <v>1</v>
      </c>
      <c r="C55" s="8" t="s">
        <v>2</v>
      </c>
      <c r="D55" s="9" t="s">
        <v>3</v>
      </c>
      <c r="E55" s="8" t="s">
        <v>4</v>
      </c>
      <c r="F55" s="10" t="s">
        <v>5</v>
      </c>
      <c r="G55" s="11" t="s">
        <v>6</v>
      </c>
      <c r="H55" s="12" t="s">
        <v>7</v>
      </c>
      <c r="I55" s="11" t="s">
        <v>8</v>
      </c>
      <c r="J55" s="11" t="s">
        <v>9</v>
      </c>
      <c r="K55" s="13" t="s">
        <v>10</v>
      </c>
      <c r="L55" s="13" t="s">
        <v>11</v>
      </c>
      <c r="M55" s="13" t="s">
        <v>12</v>
      </c>
      <c r="N55" s="13" t="s">
        <v>13</v>
      </c>
      <c r="O55" s="13" t="s">
        <v>14</v>
      </c>
    </row>
    <row r="56" spans="1:15" ht="15.75">
      <c r="A56" s="74">
        <v>1</v>
      </c>
      <c r="B56" s="62" t="s">
        <v>51</v>
      </c>
      <c r="C56" s="17" t="s">
        <v>38</v>
      </c>
      <c r="D56" s="16">
        <v>5</v>
      </c>
      <c r="E56" s="17" t="s">
        <v>15</v>
      </c>
      <c r="F56" s="18"/>
      <c r="G56" s="32">
        <f>D56*F56</f>
        <v>0</v>
      </c>
      <c r="H56" s="56">
        <v>0.08</v>
      </c>
      <c r="I56" s="32">
        <f>ROUND(G56*H56,2)</f>
        <v>0</v>
      </c>
      <c r="J56" s="19">
        <f>G56+I56</f>
        <v>0</v>
      </c>
      <c r="K56" s="42"/>
      <c r="L56" s="13"/>
      <c r="M56" s="13"/>
      <c r="N56" s="13"/>
      <c r="O56" s="13"/>
    </row>
    <row r="57" spans="1:15" ht="15.75" customHeight="1">
      <c r="A57" s="147"/>
      <c r="B57" s="147"/>
      <c r="C57" s="147"/>
      <c r="D57" s="23"/>
      <c r="E57" s="21"/>
      <c r="F57" s="24"/>
      <c r="G57" s="25">
        <f>SUM(G56)</f>
        <v>0</v>
      </c>
      <c r="H57" s="25"/>
      <c r="I57" s="25">
        <f>SUM(I56)</f>
        <v>0</v>
      </c>
      <c r="J57" s="25">
        <f>SUM(J56)</f>
        <v>0</v>
      </c>
      <c r="K57" s="22"/>
      <c r="L57" s="22"/>
      <c r="M57" s="22"/>
      <c r="N57" s="22"/>
      <c r="O57" s="22"/>
    </row>
    <row r="58" spans="1:15" ht="15.75">
      <c r="A58" s="104"/>
      <c r="B58" s="105" t="s">
        <v>75</v>
      </c>
      <c r="C58" s="106"/>
      <c r="D58" s="107"/>
      <c r="E58" s="108"/>
      <c r="F58" s="101"/>
      <c r="G58" s="109"/>
      <c r="H58" s="110"/>
      <c r="I58" s="102"/>
      <c r="J58" s="25"/>
    </row>
    <row r="59" spans="1:15" ht="63">
      <c r="A59" s="76" t="s">
        <v>0</v>
      </c>
      <c r="B59" s="61" t="s">
        <v>1</v>
      </c>
      <c r="C59" s="7" t="s">
        <v>2</v>
      </c>
      <c r="D59" s="40" t="s">
        <v>3</v>
      </c>
      <c r="E59" s="7" t="s">
        <v>4</v>
      </c>
      <c r="F59" s="103" t="s">
        <v>30</v>
      </c>
      <c r="G59" s="44" t="s">
        <v>6</v>
      </c>
      <c r="H59" s="45" t="s">
        <v>7</v>
      </c>
      <c r="I59" s="11" t="s">
        <v>8</v>
      </c>
      <c r="J59" s="11" t="s">
        <v>9</v>
      </c>
      <c r="K59" s="13" t="s">
        <v>10</v>
      </c>
      <c r="L59" s="13" t="s">
        <v>11</v>
      </c>
      <c r="M59" s="13" t="s">
        <v>12</v>
      </c>
      <c r="N59" s="13" t="s">
        <v>13</v>
      </c>
      <c r="O59" s="13" t="s">
        <v>14</v>
      </c>
    </row>
    <row r="60" spans="1:15" ht="26.25" customHeight="1">
      <c r="A60" s="82">
        <v>1</v>
      </c>
      <c r="B60" s="85" t="s">
        <v>78</v>
      </c>
      <c r="C60" s="17" t="s">
        <v>57</v>
      </c>
      <c r="D60" s="16">
        <v>100</v>
      </c>
      <c r="E60" s="17" t="s">
        <v>15</v>
      </c>
      <c r="F60" s="18"/>
      <c r="G60" s="32">
        <f>D60*F60</f>
        <v>0</v>
      </c>
      <c r="H60" s="47">
        <v>0.08</v>
      </c>
      <c r="I60" s="32">
        <f>ROUND(G60*H60,2)</f>
        <v>0</v>
      </c>
      <c r="J60" s="32">
        <f>G60+I60</f>
        <v>0</v>
      </c>
      <c r="K60" s="42"/>
      <c r="L60" s="13"/>
      <c r="M60" s="13"/>
      <c r="N60" s="13"/>
      <c r="O60" s="13"/>
    </row>
    <row r="61" spans="1:15" ht="27.75" customHeight="1">
      <c r="A61" s="83">
        <v>2</v>
      </c>
      <c r="B61" s="86" t="s">
        <v>79</v>
      </c>
      <c r="C61" s="17" t="s">
        <v>57</v>
      </c>
      <c r="D61" s="16">
        <v>100</v>
      </c>
      <c r="E61" s="17" t="s">
        <v>15</v>
      </c>
      <c r="F61" s="18"/>
      <c r="G61" s="32">
        <f>D61*F61</f>
        <v>0</v>
      </c>
      <c r="H61" s="47">
        <v>0.08</v>
      </c>
      <c r="I61" s="32">
        <f>ROUND(G61*H61,2)</f>
        <v>0</v>
      </c>
      <c r="J61" s="32">
        <f>G61+I61</f>
        <v>0</v>
      </c>
      <c r="K61" s="42"/>
      <c r="L61" s="13"/>
      <c r="M61" s="13"/>
      <c r="N61" s="13"/>
      <c r="O61" s="13"/>
    </row>
    <row r="62" spans="1:15" ht="15.75">
      <c r="A62" s="147"/>
      <c r="B62" s="151"/>
      <c r="C62" s="151"/>
      <c r="D62" s="23"/>
      <c r="E62" s="21"/>
      <c r="F62" s="24"/>
      <c r="G62" s="25">
        <f>SUM(G60:G61)</f>
        <v>0</v>
      </c>
      <c r="H62" s="25"/>
      <c r="I62" s="25">
        <f>SUM(I60:I61)</f>
        <v>0</v>
      </c>
      <c r="J62" s="25">
        <f>SUM(J60:J61)</f>
        <v>0</v>
      </c>
      <c r="K62" s="22"/>
      <c r="L62" s="22"/>
      <c r="M62" s="22"/>
      <c r="N62" s="22"/>
      <c r="O62" s="22"/>
    </row>
    <row r="63" spans="1:15" ht="15.75">
      <c r="A63" s="104"/>
      <c r="B63" s="105" t="s">
        <v>76</v>
      </c>
      <c r="C63" s="106"/>
      <c r="D63" s="107"/>
      <c r="E63" s="108"/>
      <c r="F63" s="101"/>
      <c r="G63" s="109"/>
      <c r="H63" s="110"/>
      <c r="I63" s="102"/>
      <c r="J63" s="25"/>
    </row>
    <row r="64" spans="1:15" ht="63">
      <c r="A64" s="76" t="s">
        <v>0</v>
      </c>
      <c r="B64" s="61" t="s">
        <v>1</v>
      </c>
      <c r="C64" s="7" t="s">
        <v>2</v>
      </c>
      <c r="D64" s="40" t="s">
        <v>3</v>
      </c>
      <c r="E64" s="7" t="s">
        <v>4</v>
      </c>
      <c r="F64" s="103" t="s">
        <v>30</v>
      </c>
      <c r="G64" s="44" t="s">
        <v>6</v>
      </c>
      <c r="H64" s="45" t="s">
        <v>7</v>
      </c>
      <c r="I64" s="11" t="s">
        <v>8</v>
      </c>
      <c r="J64" s="11" t="s">
        <v>9</v>
      </c>
      <c r="K64" s="13" t="s">
        <v>10</v>
      </c>
      <c r="L64" s="13" t="s">
        <v>11</v>
      </c>
      <c r="M64" s="13" t="s">
        <v>12</v>
      </c>
      <c r="N64" s="13" t="s">
        <v>13</v>
      </c>
      <c r="O64" s="13" t="s">
        <v>14</v>
      </c>
    </row>
    <row r="65" spans="1:15" ht="15.75">
      <c r="A65" s="82">
        <v>1</v>
      </c>
      <c r="B65" s="131" t="s">
        <v>68</v>
      </c>
      <c r="C65" s="117" t="s">
        <v>69</v>
      </c>
      <c r="D65" s="118">
        <v>50</v>
      </c>
      <c r="E65" s="119" t="s">
        <v>23</v>
      </c>
      <c r="F65" s="18"/>
      <c r="G65" s="32">
        <f>D65*F65</f>
        <v>0</v>
      </c>
      <c r="H65" s="47">
        <v>0.08</v>
      </c>
      <c r="I65" s="32">
        <f>ROUND(G65*H65,2)</f>
        <v>0</v>
      </c>
      <c r="J65" s="32">
        <f>G65+I65</f>
        <v>0</v>
      </c>
      <c r="K65" s="42"/>
      <c r="L65" s="13"/>
      <c r="M65" s="13"/>
      <c r="N65" s="13"/>
      <c r="O65" s="13"/>
    </row>
    <row r="66" spans="1:15" ht="15.75">
      <c r="A66" s="111">
        <v>2</v>
      </c>
      <c r="B66" s="131" t="s">
        <v>68</v>
      </c>
      <c r="C66" s="117" t="s">
        <v>70</v>
      </c>
      <c r="D66" s="118">
        <v>50</v>
      </c>
      <c r="E66" s="119" t="s">
        <v>23</v>
      </c>
      <c r="F66" s="18"/>
      <c r="G66" s="127">
        <f t="shared" ref="G66:G67" si="3">D66*F66</f>
        <v>0</v>
      </c>
      <c r="H66" s="129">
        <v>0.08</v>
      </c>
      <c r="I66" s="127">
        <f>ROUND(G66*H66,2)</f>
        <v>0</v>
      </c>
      <c r="J66" s="127">
        <f>G66+I66</f>
        <v>0</v>
      </c>
      <c r="K66" s="42"/>
      <c r="L66" s="13"/>
      <c r="M66" s="13"/>
      <c r="N66" s="13"/>
      <c r="O66" s="13"/>
    </row>
    <row r="67" spans="1:15" ht="15.75">
      <c r="A67" s="112">
        <v>3</v>
      </c>
      <c r="B67" s="131" t="s">
        <v>68</v>
      </c>
      <c r="C67" s="117" t="s">
        <v>71</v>
      </c>
      <c r="D67" s="118">
        <v>50</v>
      </c>
      <c r="E67" s="119" t="s">
        <v>23</v>
      </c>
      <c r="F67" s="18"/>
      <c r="G67" s="127">
        <f t="shared" si="3"/>
        <v>0</v>
      </c>
      <c r="H67" s="47">
        <v>0.08</v>
      </c>
      <c r="I67" s="32">
        <f>ROUND(G67*H67,2)</f>
        <v>0</v>
      </c>
      <c r="J67" s="32">
        <f>G67+I67</f>
        <v>0</v>
      </c>
      <c r="K67" s="42"/>
      <c r="L67" s="13"/>
      <c r="M67" s="13"/>
      <c r="N67" s="13"/>
      <c r="O67" s="13"/>
    </row>
    <row r="68" spans="1:15" ht="15.75">
      <c r="A68" s="147"/>
      <c r="B68" s="148"/>
      <c r="C68" s="149"/>
      <c r="D68" s="94"/>
      <c r="E68" s="95"/>
      <c r="F68" s="143"/>
      <c r="G68" s="144">
        <f>SUM(G65:G67)</f>
        <v>0</v>
      </c>
      <c r="H68" s="144"/>
      <c r="I68" s="144">
        <f>SUM(I65:I67)</f>
        <v>0</v>
      </c>
      <c r="J68" s="144">
        <f>SUM(J65:J67)</f>
        <v>0</v>
      </c>
      <c r="K68" s="22"/>
      <c r="L68" s="22"/>
      <c r="M68" s="22"/>
      <c r="N68" s="22"/>
      <c r="O68" s="22"/>
    </row>
    <row r="69" spans="1:15" s="115" customFormat="1" ht="15.75" customHeight="1">
      <c r="A69" s="137"/>
      <c r="B69" s="145" t="s">
        <v>77</v>
      </c>
      <c r="C69" s="146"/>
      <c r="D69" s="146"/>
      <c r="E69" s="146"/>
      <c r="F69" s="146"/>
      <c r="G69" s="146"/>
      <c r="H69" s="146"/>
      <c r="I69" s="146"/>
      <c r="J69" s="146"/>
      <c r="K69" s="137"/>
      <c r="L69" s="137"/>
      <c r="M69" s="137"/>
      <c r="N69" s="134"/>
      <c r="O69" s="134"/>
    </row>
    <row r="70" spans="1:15" s="115" customFormat="1" ht="63">
      <c r="A70" s="133" t="s">
        <v>0</v>
      </c>
      <c r="B70" s="61" t="s">
        <v>1</v>
      </c>
      <c r="C70" s="7" t="s">
        <v>2</v>
      </c>
      <c r="D70" s="40" t="s">
        <v>3</v>
      </c>
      <c r="E70" s="7" t="s">
        <v>4</v>
      </c>
      <c r="F70" s="103" t="s">
        <v>5</v>
      </c>
      <c r="G70" s="44" t="s">
        <v>6</v>
      </c>
      <c r="H70" s="45" t="s">
        <v>7</v>
      </c>
      <c r="I70" s="44" t="s">
        <v>8</v>
      </c>
      <c r="J70" s="44" t="s">
        <v>9</v>
      </c>
      <c r="K70" s="116" t="s">
        <v>10</v>
      </c>
      <c r="L70" s="116" t="s">
        <v>11</v>
      </c>
      <c r="M70" s="116" t="s">
        <v>12</v>
      </c>
      <c r="N70" s="116" t="s">
        <v>13</v>
      </c>
      <c r="O70" s="116" t="s">
        <v>14</v>
      </c>
    </row>
    <row r="71" spans="1:15" s="115" customFormat="1" ht="15.75">
      <c r="A71" s="132">
        <v>1</v>
      </c>
      <c r="B71" s="138" t="s">
        <v>72</v>
      </c>
      <c r="C71" s="119" t="s">
        <v>73</v>
      </c>
      <c r="D71" s="139">
        <v>100</v>
      </c>
      <c r="E71" s="140" t="s">
        <v>15</v>
      </c>
      <c r="F71" s="120"/>
      <c r="G71" s="127">
        <f>D71*F71</f>
        <v>0</v>
      </c>
      <c r="H71" s="130">
        <v>0.08</v>
      </c>
      <c r="I71" s="127">
        <f>ROUND(G71*H71,2)</f>
        <v>0</v>
      </c>
      <c r="J71" s="121">
        <f>G71+I71</f>
        <v>0</v>
      </c>
      <c r="K71" s="128"/>
      <c r="L71" s="116"/>
      <c r="M71" s="116"/>
      <c r="N71" s="116"/>
      <c r="O71" s="116"/>
    </row>
    <row r="72" spans="1:15" s="115" customFormat="1" ht="15.75">
      <c r="A72" s="147"/>
      <c r="B72" s="147"/>
      <c r="C72" s="147"/>
      <c r="D72" s="124"/>
      <c r="E72" s="122"/>
      <c r="F72" s="125"/>
      <c r="G72" s="126">
        <f>SUM(G71)</f>
        <v>0</v>
      </c>
      <c r="H72" s="126"/>
      <c r="I72" s="126">
        <f>SUM(I71)</f>
        <v>0</v>
      </c>
      <c r="J72" s="126">
        <f>SUM(J71)</f>
        <v>0</v>
      </c>
      <c r="K72" s="123"/>
      <c r="L72" s="123"/>
      <c r="M72" s="123"/>
      <c r="N72" s="123"/>
      <c r="O72" s="123"/>
    </row>
    <row r="73" spans="1:15" s="115" customFormat="1" ht="15.75">
      <c r="A73" s="113"/>
      <c r="B73" s="113"/>
      <c r="C73" s="113"/>
      <c r="D73" s="114"/>
      <c r="E73" s="134"/>
      <c r="F73" s="135"/>
      <c r="G73" s="136"/>
      <c r="H73" s="136"/>
      <c r="I73" s="136"/>
      <c r="J73" s="136"/>
      <c r="K73" s="134"/>
      <c r="L73" s="134"/>
      <c r="M73" s="134"/>
      <c r="N73" s="134"/>
      <c r="O73" s="134"/>
    </row>
    <row r="74" spans="1:15" s="115" customFormat="1" ht="15.75">
      <c r="A74" s="113"/>
      <c r="B74" s="113"/>
      <c r="C74" s="113"/>
      <c r="D74" s="114"/>
      <c r="E74" s="134"/>
      <c r="F74" s="135"/>
      <c r="G74" s="136"/>
      <c r="H74" s="136"/>
      <c r="I74" s="136"/>
      <c r="J74" s="136"/>
      <c r="K74" s="134"/>
      <c r="L74" s="134"/>
      <c r="M74" s="134"/>
      <c r="N74" s="134"/>
      <c r="O74" s="134"/>
    </row>
    <row r="76" spans="1:15" ht="15.75">
      <c r="G76" s="92"/>
      <c r="H76" s="92"/>
      <c r="I76" s="92"/>
      <c r="J76" s="92"/>
    </row>
  </sheetData>
  <sheetProtection selectLockedCells="1" selectUnlockedCells="1"/>
  <mergeCells count="14">
    <mergeCell ref="A1:O1"/>
    <mergeCell ref="A2:O2"/>
    <mergeCell ref="A25:C25"/>
    <mergeCell ref="A34:C34"/>
    <mergeCell ref="A21:C21"/>
    <mergeCell ref="A16:C16"/>
    <mergeCell ref="A68:C68"/>
    <mergeCell ref="A72:C72"/>
    <mergeCell ref="A39:C39"/>
    <mergeCell ref="A43:C43"/>
    <mergeCell ref="A62:C62"/>
    <mergeCell ref="A57:C57"/>
    <mergeCell ref="A53:C53"/>
    <mergeCell ref="A48:C48"/>
  </mergeCells>
  <printOptions horizontalCentered="1"/>
  <pageMargins left="7.874015748031496E-2" right="7.874015748031496E-2" top="0.59055118110236227" bottom="0.98425196850393704" header="0.51181102362204722" footer="0.31496062992125984"/>
  <pageSetup paperSize="9" scale="36" firstPageNumber="0" orientation="landscape" horizontalDpi="300" verticalDpi="300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Siedlecka Małgorzata</cp:lastModifiedBy>
  <cp:lastPrinted>2022-07-11T09:32:47Z</cp:lastPrinted>
  <dcterms:created xsi:type="dcterms:W3CDTF">2021-11-30T09:34:41Z</dcterms:created>
  <dcterms:modified xsi:type="dcterms:W3CDTF">2022-07-18T09:11:23Z</dcterms:modified>
</cp:coreProperties>
</file>